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240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8" i="1" l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0" i="1"/>
  <c r="M10" i="1"/>
  <c r="N9" i="1"/>
  <c r="M9" i="1"/>
  <c r="N8" i="1"/>
  <c r="M8" i="1"/>
  <c r="N6" i="1"/>
  <c r="M6" i="1"/>
  <c r="N5" i="1"/>
  <c r="M5" i="1"/>
  <c r="N4" i="1"/>
  <c r="M4" i="1"/>
  <c r="N3" i="1"/>
  <c r="M3" i="1"/>
  <c r="N2" i="1"/>
  <c r="M2" i="1"/>
  <c r="L19" i="1"/>
  <c r="L24" i="1"/>
  <c r="L27" i="1"/>
  <c r="L26" i="1"/>
  <c r="L23" i="1"/>
  <c r="L22" i="1"/>
  <c r="L21" i="1"/>
  <c r="L18" i="1"/>
  <c r="L13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L10" i="1" s="1"/>
  <c r="K9" i="1"/>
  <c r="K8" i="1"/>
  <c r="K7" i="1"/>
  <c r="K6" i="1"/>
  <c r="K5" i="1"/>
  <c r="K4" i="1"/>
  <c r="K3" i="1"/>
  <c r="K2" i="1"/>
  <c r="L2" i="1" s="1"/>
  <c r="K28" i="1"/>
  <c r="L5" i="1"/>
  <c r="L4" i="1"/>
</calcChain>
</file>

<file path=xl/sharedStrings.xml><?xml version="1.0" encoding="utf-8"?>
<sst xmlns="http://schemas.openxmlformats.org/spreadsheetml/2006/main" count="144" uniqueCount="94">
  <si>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</si>
  <si>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</si>
  <si>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</si>
  <si>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</si>
  <si>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</si>
  <si>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Дата исполнения обязательств по договору ТП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</si>
  <si>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</si>
  <si>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</si>
  <si>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</si>
  <si>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</si>
  <si>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</si>
  <si>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</si>
  <si>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</si>
  <si>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</si>
  <si>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</si>
  <si>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Дата ввода объекта в эксплуатацию</t>
  </si>
  <si>
    <t>3376-Г/1(3)-ТП(2011)И</t>
  </si>
  <si>
    <t>Малков Валерий Алексеевич</t>
  </si>
  <si>
    <t>Здание старого заводоуправления.   г.Буй. ул.Чапаева. д. 1</t>
  </si>
  <si>
    <t>48-Н/2(3)-ТП(2014)И</t>
  </si>
  <si>
    <t>ИП Бабенков Сергей Владимирович</t>
  </si>
  <si>
    <t>нежилое помещение, Костромская обл. 
г. Кологрив промзона</t>
  </si>
  <si>
    <t>966-Г/1(3)-ТП(2014)И</t>
  </si>
  <si>
    <t>Шумилова Елена Станиславовна</t>
  </si>
  <si>
    <t>гаражный бокс, 
г.Буй, ГСК "Автомобилист"</t>
  </si>
  <si>
    <t>975-Г/1(3)-ТП(2014)И</t>
  </si>
  <si>
    <t>Комин Валерий Николаевич</t>
  </si>
  <si>
    <t>968-Г/1(3)-ТП(2014)И</t>
  </si>
  <si>
    <t>Коледа Андрей Викторович</t>
  </si>
  <si>
    <t>гаражный бокс, 
г.Буй, ГСК "Аврора"</t>
  </si>
  <si>
    <t>1016-Н/1(3)-ТП(2014)И</t>
  </si>
  <si>
    <t>Кирсанов Сергей Юрьевич</t>
  </si>
  <si>
    <t>дачный дом, 
Кадыйский район, 
д. Лубяны, примерно 620 м от д. Лубяны по направлению на юг</t>
  </si>
  <si>
    <t>1027-Ц/3(2)-ТП(2014)И</t>
  </si>
  <si>
    <t>ООО "НПО Костромской центр нефтехиммаш"</t>
  </si>
  <si>
    <t>здание, 
г.Кострома, ул.Заречная, д.15, литер С, С1</t>
  </si>
  <si>
    <t>974-Г/1(3)-ТП(2014)И</t>
  </si>
  <si>
    <t>Вишневский Николай Иванович</t>
  </si>
  <si>
    <t>садовый домик, Галичский р-н, г. Галич, садоводческое товарищество "Первомайский", уч. № 31</t>
  </si>
  <si>
    <t>1087-Ц/1(3)-ТП(2014)И</t>
  </si>
  <si>
    <t>Болдов Константин Николаевич</t>
  </si>
  <si>
    <t>нежилое строение (склад удобрений, склад ядохимикатов) с двумя пристройками, Костромской р-н, дер.Лежнево, д. ОГУ СХП "Пригородный"</t>
  </si>
  <si>
    <t>843-Ц/1(3)-ТП(2014)И</t>
  </si>
  <si>
    <t>Лебедева Ольга Витальевна</t>
  </si>
  <si>
    <t>земельный участок № 113, г.Волгореченск, с/т "Лесное"</t>
  </si>
  <si>
    <t>965-Г/1(3)-ТП(2014)И</t>
  </si>
  <si>
    <t>Быков Александр Николаевич</t>
  </si>
  <si>
    <t>хозяйственная постройка, 
Галичский р-н, г. Галич, ул. Гоголя</t>
  </si>
  <si>
    <t>976-Г/1(3)-ТП(2014)И</t>
  </si>
  <si>
    <t xml:space="preserve"> Герасимов Андрей Вячеславович</t>
  </si>
  <si>
    <t>индивидуальный жилой дом (строительство), 
г. Солигалич, 
ул. В. Богомолова  д.22</t>
  </si>
  <si>
    <t>978-Г/1(3)-ТП(2014)И</t>
  </si>
  <si>
    <t>Татаринов Назар Леонидович</t>
  </si>
  <si>
    <t>жилой дом,
 Буйский район,
 д.Малое Молочное, д.40</t>
  </si>
  <si>
    <t>1074-Ц/1(3)-ТП(2014)И</t>
  </si>
  <si>
    <t>Соколова Евгения Павловна</t>
  </si>
  <si>
    <t>садовый дом уч.87,
 с/т "Водник"</t>
  </si>
  <si>
    <t>1090-Ц/1(3)-ТП(2014)И</t>
  </si>
  <si>
    <t>Горданов Борис Хамитович</t>
  </si>
  <si>
    <t xml:space="preserve">гаражный бокс (строительство), Земельный участок, кадастровый квартал 44:32:010135 </t>
  </si>
  <si>
    <t>3698-Ц/1(3)-ТП(2013)И</t>
  </si>
  <si>
    <t>Коваленко Алексей Анатольевич</t>
  </si>
  <si>
    <t>индивидуальный жилой дом (строительство), Костромской р-он, Шунгенское с/п, д. Стрельниково, в 25 м на юго-восток от ориентира ул. Омелинская, д.81</t>
  </si>
  <si>
    <t xml:space="preserve"> Монтаж  проводов  марки СИП от РУ-0,4 кВ ТП-296 ПС-110/35/10 кВ «Буй районная», ф.10-21 по существующим опорам №№ 1-2-3-4-5-6-7-8-9-10/1-10/2-10/3 ЛЭП-0,4кВ.</t>
  </si>
  <si>
    <t>км.</t>
  </si>
  <si>
    <t>Монтаж  ввода 0,4 кВ от линейных изоляторов опоры №10/3 ЛЭП-0,4кВ ф, Боровая ТП-296 до наружной стены объекта.</t>
  </si>
  <si>
    <t>шт.</t>
  </si>
  <si>
    <t>Строительство ВЛИ-0,4 кВ проводами СИП на ж/б опорах от линейных изоляторов опоры №5 ВЛ-0,4 кВ ф.3 КТП 22К-49/400 ф. 10-22 ПС 35/10кВ «Кологрив» до земельного участка  лесопильного цеха с выполнением монтажа н/в ввода.</t>
  </si>
  <si>
    <t xml:space="preserve"> Установка линейного разъединителя на опоре №6 ВЛ-10 кВ ф.10-09 ЦРП «Буй» ПС-110/35/10 «Буй (р)».</t>
  </si>
  <si>
    <t>Строительство отпайки ВЛЗ-10 кВ от опоры №6 ВЛ-10 кВ ф.10-09 ЦРП «Буй» ПС-110/35/10 «Буй (р)» до РУ-10 кВ проектируемой ТП-10/0,4 кВ с выполнением работ по межеванию з.у.</t>
  </si>
  <si>
    <t>Монтаж трансформаторной подстанции ТП-10/0,4 кВ киоскового типа с установкой трансформатора мощность 160 кВА с выполнением работ по межеванию з.у., установке охранной сигнализации и дополнительных замков.</t>
  </si>
  <si>
    <t>Строительство ВЛИ-0,4 кВ от РУ-0,4 кВ проектируемой ТП-10/0,4 кВ (предусмотреть до конца ряда) с выполнением монтажа н/в вводав до объектов заявителей.</t>
  </si>
  <si>
    <t>Строительство ВЛИ-0,4 кВ от РУ-0,4 кВ проектируемой ТП-10/0,4 кВ (предусмотреть до гаража Каргиной Г.В.).</t>
  </si>
  <si>
    <t>Строительство ВЛ-10 кВ проводами марки СИП на ж/б опорах от опоры №86 ф. 10-01 ПС 35/10 кВ «Завражье» до РУ-10кВ проектируемой КТП-10/0,4 кВ с установкой ЛР-10 кВ на первой отпаечной опоре и выполнением работ по межеванию з.у..</t>
  </si>
  <si>
    <t>Монтаж трансформаторной подстанции КТПн-10/0,4 кВ мощностью 100 кВА c установкой трансформатора мощностью 63 кВА с выполнением работ по межеанию з.у., установке охраннной сигнализации и дополнительного замка.</t>
  </si>
  <si>
    <t>Строительство ВЛИ-0,23 кВ проводами СИП на ж/б опорах от РУ-0,4кВ КТП-10/0,4 кВ до земельного участка  дачного дома с выполнением монтажа н/в ввода.</t>
  </si>
  <si>
    <t>Строительство КЛ-0,4 кВ в 2-х кабельном исполнении (основное питание точка № 1 и № 3) от РУ-0,4 кВ ТП № 168 до шкафов учета (одна КЛ-0,4 кВ до ВРУ-0,4 кВ № 1 и одна КЛ-0,4 кВ до ВРУ-0,4 кВ № 2 здания без разрыва).</t>
  </si>
  <si>
    <t xml:space="preserve">Строительство КЛ-0,4 кВ в 2-х (резервное питание точка № 2 и № 4) от РУ-0,4 кВ ТП № 168 до шкафов учета (одна КЛ-0,4 кВ до ВРУ-0,4 кВ № 1 и одна КЛ-0,4 кВ до ВРУ-0,4 кВ № 2 здания без разрыва). </t>
  </si>
  <si>
    <t xml:space="preserve">Замена вводных рубильников и одного секционного рубильника с 600 А на 1000 А в ячейках ввода трансформаторов РУ-0,4 кВ ТП № 168. </t>
  </si>
  <si>
    <t>Установить на 2 секции РУ-0,4 кВ ТП № 168 дополнительно панель ЩО-70-03 с двумя рубильниками по 400 А.</t>
  </si>
  <si>
    <t xml:space="preserve">Замена двух резервных рубильников на 400 А на 1 секции РУ-0,4 кВ ТП № 168. </t>
  </si>
  <si>
    <t>Строительство ВЛИ-0,4 кВ от РУ-0,4 кВ проектируемой КТП-10/0,4 кВ ПС-220/110/35/10 кВ «Галич», ф. 10-08 (проектируемой по дог. ТП № 354-Г/1(3)-ТП(2014)И, Тюрин А.П., ТЗ № 11/2014-П(Ц)) до земельного участка садового домика заявителя с выполнением монтажа н/в ввода.</t>
  </si>
  <si>
    <t>Строительство ВЛИ-0,4 кВ от РУ-0,4 кВ ТП № 81 ПС-35/10 кВ «Коркино», ф. 10-05 до нежилого строения заявителя с выполнением монтажа н/в ввода.</t>
  </si>
  <si>
    <t>Установка в РУ-0,4 кВ ТП № 81 дополнительного коммутационного аппарата.</t>
  </si>
  <si>
    <t>Строительство ВЛИ-0,4 кВ от ближайшей опоры ВЛИ-0,4 кВ ф. 625, ПС 110/35/6 кВ «СУ ГРЭС» (проектируемой по дог. ТП №  3905-Ц/1(3)-ТП(2013)И Орлова Е.В., ТЗ № 2/2014-П(Ц)) до садового дома заявителя с выполнением монтажа н/в ввода.</t>
  </si>
  <si>
    <t>Строительство ВЛИ-0,4 кВ проводами СИП на ж/б опорах от РУ-0,4 кВ ТП № 718 ф. 10-15 ПС-220/110/35/10 кВ «Галич» до земельного участка  заявителя с выполнением монтажа н/в ввода.</t>
  </si>
  <si>
    <t>Строительство ВЛИ-0,4 кВ проводами СИП на ж/б опорах от линейных изоляторов опоры №11 ВЛ-0,4 кВ ф. 3 ТП №4 ф. 10-01 ПС-110/35/10 кВ «Солигалич» до земельного участка  заявителя с выполнением монтажа н/в ввода.</t>
  </si>
  <si>
    <t>Строительство ВЛИ-0,4 кВ проводами СИП на ж/б опорах от линейных изоляторов опоры №3 ф. ул. Новая ТП №115  ф. 10-11 ПС-110/35/10 кВ «Буй районная» до земельного участка  заявителя с выполнением монтажа н/в ввода.</t>
  </si>
  <si>
    <t>Монтаж 2-х дополнительных фазных проводов А-35 от РУ-0,4кВ ТП №115 по существующим опорам №№ 1-3 ф. ул. Новая ТП № 115.</t>
  </si>
  <si>
    <t>Строительство ВЛИ-0,4 кВ от ближайшей опоры ВЛИ-0,4 кВ ф. 625, ПС-110/35/6 кВ «СУГРЭС» (проектируемой по дог.ТП № 770-Ц/1(3)-ТП(2014)И, Повалихин А.А. ТЗ № 15/2014-П(Ц)) до границы земельного участка заявителя с выполнением монтажа н/в ввода.</t>
  </si>
  <si>
    <t>Строительство ВЛИ-0,4 кВ от ближайшей опоры ВЛИ-0,4 кВ ПС 110/35/6 кВ «СУ ГРЭС», ф. 602 (проектируемой по дог. ТП № 3793-Ц/1(3)-ТП(2013)И, Шитикова Н.В., ТЗ № 131/2013-П(Ц)) до гаража заявителя с выполнением монтажа н/в ввода.</t>
  </si>
  <si>
    <t>июль 2014</t>
  </si>
  <si>
    <t>август 2014</t>
  </si>
  <si>
    <t>Строительство ВЛИ-0,4 кВ от опоры ВЛИ-0,4 кВ ТП № 837 ф.670 ПС 110/35/6 кВ «Кострома 3» до ВЛ-0,4 кВ района ТП № 658 с переводом части нагрузок.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</si>
</sst>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Calibri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0"/>
      <name val="Arial Cyr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2" borderId="1" xfId="1" quotePrefix="1" applyNumberFormat="1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2" borderId="1" xfId="1" quotePrefix="1" applyNumberFormat="1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1" xfId="0" applyFont="1" applyBorder="1"/>
    <xf numFmtId="0" fontId="2" fillId="0" borderId="1" xfId="2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4" fontId="2" fillId="0" borderId="1" xfId="5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</cellXfs>
  <cellStyles count="6">
    <cellStyle name="SAPBEXstdItem" xfId="1"/>
    <cellStyle name="Обычный" xfId="0" builtinId="0"/>
    <cellStyle name="Обычный 266" xfId="2"/>
    <cellStyle name="Обычный 268" xfId="5"/>
    <cellStyle name="Обычный 271" xfId="4"/>
    <cellStyle name="Обычный 272" xfId="3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="55" zoomScaleNormal="55" workbookViewId="0">
      <selection activeCell="K4" sqref="K4"/>
    </sheetView>
  </sheetViews>
  <sheetFormatPr defaultRowHeight="18.75" x14ac:dyDescent="0.3"/>
  <cols>
    <col min="1" max="1" width="11.09765625" customWidth="1"/>
    <col min="2" max="2" width="11.8984375" hidden="1" customWidth="1"/>
    <col min="3" max="3" width="18.59765625" customWidth="1"/>
    <col min="4" max="4" width="27.59765625" customWidth="1"/>
    <col min="5" max="5" width="10.8984375" style="40" customWidth="1"/>
    <col min="6" max="6" width="14" hidden="1" customWidth="1"/>
    <col min="7" max="7" width="38.8984375" customWidth="1"/>
    <col min="8" max="8" width="11" customWidth="1"/>
    <col min="10" max="10" width="8.796875" customWidth="1"/>
    <col min="11" max="11" width="9.69921875" customWidth="1"/>
    <col min="12" max="12" width="9.8984375" customWidth="1"/>
    <col min="13" max="13" width="10.296875" customWidth="1"/>
    <col min="14" max="14" width="11.796875" customWidth="1"/>
    <col min="15" max="15" width="13" customWidth="1"/>
    <col min="16" max="16" width="17.59765625" customWidth="1"/>
  </cols>
  <sheetData>
    <row r="1" spans="1:16" ht="90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</row>
    <row r="2" spans="1:16" ht="108" x14ac:dyDescent="0.3">
      <c r="A2" s="4" t="s">
        <v>16</v>
      </c>
      <c r="B2" s="5">
        <v>40432504</v>
      </c>
      <c r="C2" s="6" t="s">
        <v>17</v>
      </c>
      <c r="D2" s="6" t="s">
        <v>18</v>
      </c>
      <c r="E2" s="6">
        <v>15</v>
      </c>
      <c r="F2" s="7">
        <v>41042</v>
      </c>
      <c r="G2" s="11" t="s">
        <v>63</v>
      </c>
      <c r="H2" s="30" t="s">
        <v>64</v>
      </c>
      <c r="I2" s="30">
        <v>0.48</v>
      </c>
      <c r="J2" s="30">
        <v>500</v>
      </c>
      <c r="K2" s="38">
        <f t="shared" ref="K2:K27" si="0">I2*J2</f>
        <v>240</v>
      </c>
      <c r="L2" s="32">
        <f>K2+K3</f>
        <v>247</v>
      </c>
      <c r="M2" s="30">
        <f>0.08*K2</f>
        <v>19.2</v>
      </c>
      <c r="N2" s="30">
        <f>0.92*K2</f>
        <v>220.8</v>
      </c>
      <c r="O2" s="16"/>
      <c r="P2" s="31" t="s">
        <v>91</v>
      </c>
    </row>
    <row r="3" spans="1:16" ht="72" x14ac:dyDescent="0.3">
      <c r="A3" s="8"/>
      <c r="B3" s="5"/>
      <c r="C3" s="9"/>
      <c r="D3" s="9"/>
      <c r="E3" s="9"/>
      <c r="F3" s="10"/>
      <c r="G3" s="11" t="s">
        <v>65</v>
      </c>
      <c r="H3" s="30" t="s">
        <v>66</v>
      </c>
      <c r="I3" s="30">
        <v>1</v>
      </c>
      <c r="J3" s="30">
        <v>7</v>
      </c>
      <c r="K3" s="38">
        <f t="shared" si="0"/>
        <v>7</v>
      </c>
      <c r="L3" s="33"/>
      <c r="M3" s="30">
        <f t="shared" ref="M3:M6" si="1">0.08*K3</f>
        <v>0.56000000000000005</v>
      </c>
      <c r="N3" s="30">
        <f t="shared" ref="N3:N6" si="2">0.92*K3</f>
        <v>6.44</v>
      </c>
      <c r="O3" s="16"/>
      <c r="P3" s="31" t="s">
        <v>91</v>
      </c>
    </row>
    <row r="4" spans="1:16" ht="144" x14ac:dyDescent="0.3">
      <c r="A4" s="5" t="s">
        <v>19</v>
      </c>
      <c r="B4" s="5">
        <v>40833041</v>
      </c>
      <c r="C4" s="11" t="s">
        <v>20</v>
      </c>
      <c r="D4" s="11" t="s">
        <v>21</v>
      </c>
      <c r="E4" s="11">
        <v>15</v>
      </c>
      <c r="F4" s="12">
        <v>41834</v>
      </c>
      <c r="G4" s="11" t="s">
        <v>67</v>
      </c>
      <c r="H4" s="30" t="s">
        <v>64</v>
      </c>
      <c r="I4" s="30">
        <v>0.24</v>
      </c>
      <c r="J4" s="30">
        <v>1025</v>
      </c>
      <c r="K4" s="38">
        <f t="shared" si="0"/>
        <v>246</v>
      </c>
      <c r="L4" s="16">
        <f>K4</f>
        <v>246</v>
      </c>
      <c r="M4" s="30">
        <f t="shared" si="1"/>
        <v>19.68</v>
      </c>
      <c r="N4" s="30">
        <f t="shared" si="2"/>
        <v>226.32000000000002</v>
      </c>
      <c r="O4" s="16"/>
      <c r="P4" s="31" t="s">
        <v>92</v>
      </c>
    </row>
    <row r="5" spans="1:16" ht="72" x14ac:dyDescent="0.3">
      <c r="A5" s="4" t="s">
        <v>22</v>
      </c>
      <c r="B5" s="13">
        <v>40879123</v>
      </c>
      <c r="C5" s="6" t="s">
        <v>23</v>
      </c>
      <c r="D5" s="6" t="s">
        <v>24</v>
      </c>
      <c r="E5" s="6">
        <v>10</v>
      </c>
      <c r="F5" s="14">
        <v>41934</v>
      </c>
      <c r="G5" s="11" t="s">
        <v>68</v>
      </c>
      <c r="H5" s="30" t="s">
        <v>66</v>
      </c>
      <c r="I5" s="30">
        <v>1</v>
      </c>
      <c r="J5" s="30">
        <v>40</v>
      </c>
      <c r="K5" s="38">
        <f t="shared" si="0"/>
        <v>40</v>
      </c>
      <c r="L5" s="35">
        <f>K5+K6+K7+K8+K9</f>
        <v>934.25</v>
      </c>
      <c r="M5" s="30">
        <f t="shared" si="1"/>
        <v>3.2</v>
      </c>
      <c r="N5" s="30">
        <f t="shared" si="2"/>
        <v>36.800000000000004</v>
      </c>
      <c r="O5" s="16"/>
      <c r="P5" s="31" t="s">
        <v>91</v>
      </c>
    </row>
    <row r="6" spans="1:16" ht="111" customHeight="1" x14ac:dyDescent="0.3">
      <c r="A6" s="8"/>
      <c r="B6" s="13"/>
      <c r="C6" s="9"/>
      <c r="D6" s="9"/>
      <c r="E6" s="9"/>
      <c r="F6" s="15"/>
      <c r="G6" s="11" t="s">
        <v>69</v>
      </c>
      <c r="H6" s="30" t="s">
        <v>64</v>
      </c>
      <c r="I6" s="30">
        <v>0.02</v>
      </c>
      <c r="J6" s="30">
        <v>1150</v>
      </c>
      <c r="K6" s="38">
        <f t="shared" si="0"/>
        <v>23</v>
      </c>
      <c r="L6" s="36"/>
      <c r="M6" s="30">
        <f t="shared" si="1"/>
        <v>1.84</v>
      </c>
      <c r="N6" s="30">
        <f t="shared" si="2"/>
        <v>21.16</v>
      </c>
      <c r="O6" s="16"/>
      <c r="P6" s="31" t="s">
        <v>91</v>
      </c>
    </row>
    <row r="7" spans="1:16" ht="144" x14ac:dyDescent="0.3">
      <c r="A7" s="4" t="s">
        <v>25</v>
      </c>
      <c r="B7" s="13">
        <v>40878479</v>
      </c>
      <c r="C7" s="6" t="s">
        <v>26</v>
      </c>
      <c r="D7" s="6" t="s">
        <v>24</v>
      </c>
      <c r="E7" s="6">
        <v>15</v>
      </c>
      <c r="F7" s="14">
        <v>41935</v>
      </c>
      <c r="G7" s="11" t="s">
        <v>70</v>
      </c>
      <c r="H7" s="30" t="s">
        <v>66</v>
      </c>
      <c r="I7" s="30">
        <v>1</v>
      </c>
      <c r="J7" s="30">
        <v>410</v>
      </c>
      <c r="K7" s="38">
        <f t="shared" si="0"/>
        <v>410</v>
      </c>
      <c r="L7" s="36"/>
      <c r="M7" s="30">
        <v>8.8000000000000007</v>
      </c>
      <c r="N7" s="30">
        <v>101.2</v>
      </c>
      <c r="O7" s="16">
        <v>300</v>
      </c>
      <c r="P7" s="31" t="s">
        <v>91</v>
      </c>
    </row>
    <row r="8" spans="1:16" ht="108" x14ac:dyDescent="0.3">
      <c r="A8" s="8"/>
      <c r="B8" s="16"/>
      <c r="C8" s="9"/>
      <c r="D8" s="9"/>
      <c r="E8" s="9"/>
      <c r="F8" s="15"/>
      <c r="G8" s="11" t="s">
        <v>71</v>
      </c>
      <c r="H8" s="30" t="s">
        <v>64</v>
      </c>
      <c r="I8" s="30">
        <v>0.25</v>
      </c>
      <c r="J8" s="30">
        <v>1025</v>
      </c>
      <c r="K8" s="38">
        <f t="shared" si="0"/>
        <v>256.25</v>
      </c>
      <c r="L8" s="36"/>
      <c r="M8" s="30">
        <f t="shared" ref="M8:M10" si="3">0.08*K8</f>
        <v>20.5</v>
      </c>
      <c r="N8" s="30">
        <f t="shared" ref="N8:N10" si="4">0.92*K8</f>
        <v>235.75</v>
      </c>
      <c r="O8" s="16"/>
      <c r="P8" s="31" t="s">
        <v>91</v>
      </c>
    </row>
    <row r="9" spans="1:16" ht="72" x14ac:dyDescent="0.3">
      <c r="A9" s="11" t="s">
        <v>27</v>
      </c>
      <c r="B9" s="17">
        <v>40879155</v>
      </c>
      <c r="C9" s="11" t="s">
        <v>28</v>
      </c>
      <c r="D9" s="11" t="s">
        <v>29</v>
      </c>
      <c r="E9" s="11">
        <v>15</v>
      </c>
      <c r="F9" s="19">
        <v>41935</v>
      </c>
      <c r="G9" s="11" t="s">
        <v>72</v>
      </c>
      <c r="H9" s="30" t="s">
        <v>64</v>
      </c>
      <c r="I9" s="30">
        <v>0.2</v>
      </c>
      <c r="J9" s="30">
        <v>1025</v>
      </c>
      <c r="K9" s="38">
        <f t="shared" si="0"/>
        <v>205</v>
      </c>
      <c r="L9" s="37"/>
      <c r="M9" s="30">
        <f t="shared" si="3"/>
        <v>16.399999999999999</v>
      </c>
      <c r="N9" s="30">
        <f t="shared" si="4"/>
        <v>188.6</v>
      </c>
      <c r="O9" s="16"/>
      <c r="P9" s="31"/>
    </row>
    <row r="10" spans="1:16" ht="147" customHeight="1" x14ac:dyDescent="0.3">
      <c r="A10" s="4" t="s">
        <v>30</v>
      </c>
      <c r="B10" s="20">
        <v>40879898</v>
      </c>
      <c r="C10" s="6" t="s">
        <v>31</v>
      </c>
      <c r="D10" s="6" t="s">
        <v>32</v>
      </c>
      <c r="E10" s="6">
        <v>5</v>
      </c>
      <c r="F10" s="14">
        <v>42121</v>
      </c>
      <c r="G10" s="11" t="s">
        <v>73</v>
      </c>
      <c r="H10" s="30" t="s">
        <v>64</v>
      </c>
      <c r="I10" s="30">
        <v>0.09</v>
      </c>
      <c r="J10" s="30">
        <v>1150</v>
      </c>
      <c r="K10" s="38">
        <f t="shared" si="0"/>
        <v>103.5</v>
      </c>
      <c r="L10" s="32">
        <f>K10+K11+K12</f>
        <v>514.5</v>
      </c>
      <c r="M10" s="30">
        <f t="shared" si="3"/>
        <v>8.2799999999999994</v>
      </c>
      <c r="N10" s="30">
        <f t="shared" si="4"/>
        <v>95.22</v>
      </c>
      <c r="O10" s="16"/>
      <c r="P10" s="31" t="s">
        <v>92</v>
      </c>
    </row>
    <row r="11" spans="1:16" ht="130.5" customHeight="1" x14ac:dyDescent="0.3">
      <c r="A11" s="21"/>
      <c r="B11" s="20"/>
      <c r="C11" s="22"/>
      <c r="D11" s="22"/>
      <c r="E11" s="22"/>
      <c r="F11" s="23"/>
      <c r="G11" s="11" t="s">
        <v>74</v>
      </c>
      <c r="H11" s="30" t="s">
        <v>66</v>
      </c>
      <c r="I11" s="30">
        <v>1</v>
      </c>
      <c r="J11" s="30">
        <v>370</v>
      </c>
      <c r="K11" s="38">
        <f t="shared" si="0"/>
        <v>370</v>
      </c>
      <c r="L11" s="34"/>
      <c r="M11" s="30">
        <v>8.8000000000000007</v>
      </c>
      <c r="N11" s="30">
        <v>101.2</v>
      </c>
      <c r="O11" s="16">
        <v>260</v>
      </c>
      <c r="P11" s="31" t="s">
        <v>92</v>
      </c>
    </row>
    <row r="12" spans="1:16" ht="78" customHeight="1" x14ac:dyDescent="0.3">
      <c r="A12" s="8"/>
      <c r="B12" s="20"/>
      <c r="C12" s="9"/>
      <c r="D12" s="9"/>
      <c r="E12" s="9"/>
      <c r="F12" s="15"/>
      <c r="G12" s="11" t="s">
        <v>75</v>
      </c>
      <c r="H12" s="30" t="s">
        <v>64</v>
      </c>
      <c r="I12" s="30">
        <v>0.04</v>
      </c>
      <c r="J12" s="30">
        <v>1025</v>
      </c>
      <c r="K12" s="38">
        <f t="shared" si="0"/>
        <v>41</v>
      </c>
      <c r="L12" s="33"/>
      <c r="M12" s="30">
        <f t="shared" ref="M12:M28" si="5">0.08*K12</f>
        <v>3.2800000000000002</v>
      </c>
      <c r="N12" s="30">
        <f t="shared" ref="N12:N28" si="6">0.92*K12</f>
        <v>37.72</v>
      </c>
      <c r="O12" s="16"/>
      <c r="P12" s="31" t="s">
        <v>92</v>
      </c>
    </row>
    <row r="13" spans="1:16" ht="120" customHeight="1" x14ac:dyDescent="0.3">
      <c r="A13" s="4" t="s">
        <v>33</v>
      </c>
      <c r="B13" s="20">
        <v>40878684</v>
      </c>
      <c r="C13" s="6" t="s">
        <v>34</v>
      </c>
      <c r="D13" s="6" t="s">
        <v>35</v>
      </c>
      <c r="E13" s="6">
        <v>400</v>
      </c>
      <c r="F13" s="14">
        <v>42121</v>
      </c>
      <c r="G13" s="11" t="s">
        <v>76</v>
      </c>
      <c r="H13" s="30" t="s">
        <v>64</v>
      </c>
      <c r="I13" s="30">
        <v>0.5</v>
      </c>
      <c r="J13" s="30">
        <v>1420</v>
      </c>
      <c r="K13" s="38">
        <f t="shared" si="0"/>
        <v>710</v>
      </c>
      <c r="L13" s="32">
        <f>K13+K14+K15+K16+K17</f>
        <v>1540</v>
      </c>
      <c r="M13" s="30">
        <f t="shared" si="5"/>
        <v>56.800000000000004</v>
      </c>
      <c r="N13" s="30">
        <f t="shared" si="6"/>
        <v>653.20000000000005</v>
      </c>
      <c r="O13" s="16"/>
      <c r="P13" s="31" t="s">
        <v>92</v>
      </c>
    </row>
    <row r="14" spans="1:16" ht="120" customHeight="1" x14ac:dyDescent="0.3">
      <c r="A14" s="21"/>
      <c r="B14" s="20"/>
      <c r="C14" s="22"/>
      <c r="D14" s="22"/>
      <c r="E14" s="22"/>
      <c r="F14" s="23"/>
      <c r="G14" s="11" t="s">
        <v>77</v>
      </c>
      <c r="H14" s="30" t="s">
        <v>64</v>
      </c>
      <c r="I14" s="30">
        <v>0.5</v>
      </c>
      <c r="J14" s="30">
        <v>1420</v>
      </c>
      <c r="K14" s="38">
        <f t="shared" si="0"/>
        <v>710</v>
      </c>
      <c r="L14" s="34"/>
      <c r="M14" s="30">
        <f t="shared" si="5"/>
        <v>56.800000000000004</v>
      </c>
      <c r="N14" s="30">
        <f t="shared" si="6"/>
        <v>653.20000000000005</v>
      </c>
      <c r="O14" s="16"/>
      <c r="P14" s="31" t="s">
        <v>92</v>
      </c>
    </row>
    <row r="15" spans="1:16" ht="90" x14ac:dyDescent="0.3">
      <c r="A15" s="21"/>
      <c r="B15" s="20"/>
      <c r="C15" s="22"/>
      <c r="D15" s="22"/>
      <c r="E15" s="22"/>
      <c r="F15" s="23"/>
      <c r="G15" s="11" t="s">
        <v>78</v>
      </c>
      <c r="H15" s="30" t="s">
        <v>66</v>
      </c>
      <c r="I15" s="30">
        <v>3</v>
      </c>
      <c r="J15" s="30">
        <v>10</v>
      </c>
      <c r="K15" s="38">
        <f t="shared" si="0"/>
        <v>30</v>
      </c>
      <c r="L15" s="34"/>
      <c r="M15" s="30">
        <f t="shared" si="5"/>
        <v>2.4</v>
      </c>
      <c r="N15" s="30">
        <f t="shared" si="6"/>
        <v>27.6</v>
      </c>
      <c r="O15" s="16"/>
      <c r="P15" s="31" t="s">
        <v>92</v>
      </c>
    </row>
    <row r="16" spans="1:16" ht="72" x14ac:dyDescent="0.3">
      <c r="A16" s="21"/>
      <c r="B16" s="20"/>
      <c r="C16" s="22"/>
      <c r="D16" s="22"/>
      <c r="E16" s="22"/>
      <c r="F16" s="15"/>
      <c r="G16" s="11" t="s">
        <v>79</v>
      </c>
      <c r="H16" s="30" t="s">
        <v>66</v>
      </c>
      <c r="I16" s="30">
        <v>1</v>
      </c>
      <c r="J16" s="30">
        <v>70</v>
      </c>
      <c r="K16" s="38">
        <f t="shared" si="0"/>
        <v>70</v>
      </c>
      <c r="L16" s="34"/>
      <c r="M16" s="30">
        <f t="shared" si="5"/>
        <v>5.6000000000000005</v>
      </c>
      <c r="N16" s="30">
        <f t="shared" si="6"/>
        <v>64.400000000000006</v>
      </c>
      <c r="O16" s="16"/>
      <c r="P16" s="31" t="s">
        <v>92</v>
      </c>
    </row>
    <row r="17" spans="1:16" ht="54" x14ac:dyDescent="0.3">
      <c r="A17" s="8"/>
      <c r="B17" s="20"/>
      <c r="C17" s="9"/>
      <c r="D17" s="9"/>
      <c r="E17" s="9"/>
      <c r="F17" s="19"/>
      <c r="G17" s="11" t="s">
        <v>80</v>
      </c>
      <c r="H17" s="30" t="s">
        <v>66</v>
      </c>
      <c r="I17" s="30">
        <v>2</v>
      </c>
      <c r="J17" s="30">
        <v>10</v>
      </c>
      <c r="K17" s="38">
        <f t="shared" si="0"/>
        <v>20</v>
      </c>
      <c r="L17" s="33"/>
      <c r="M17" s="30">
        <f t="shared" si="5"/>
        <v>1.6</v>
      </c>
      <c r="N17" s="30">
        <f t="shared" si="6"/>
        <v>18.400000000000002</v>
      </c>
      <c r="O17" s="16"/>
      <c r="P17" s="31" t="s">
        <v>92</v>
      </c>
    </row>
    <row r="18" spans="1:16" ht="162" x14ac:dyDescent="0.3">
      <c r="A18" s="5" t="s">
        <v>36</v>
      </c>
      <c r="B18" s="20">
        <v>40877320</v>
      </c>
      <c r="C18" s="11" t="s">
        <v>37</v>
      </c>
      <c r="D18" s="11" t="s">
        <v>38</v>
      </c>
      <c r="E18" s="11">
        <v>5</v>
      </c>
      <c r="F18" s="19">
        <v>41935</v>
      </c>
      <c r="G18" s="11" t="s">
        <v>81</v>
      </c>
      <c r="H18" s="30" t="s">
        <v>64</v>
      </c>
      <c r="I18" s="30">
        <v>0.18</v>
      </c>
      <c r="J18" s="30">
        <v>1025</v>
      </c>
      <c r="K18" s="38">
        <f t="shared" si="0"/>
        <v>184.5</v>
      </c>
      <c r="L18" s="16">
        <f>K18</f>
        <v>184.5</v>
      </c>
      <c r="M18" s="30">
        <f t="shared" si="5"/>
        <v>14.76</v>
      </c>
      <c r="N18" s="30">
        <f t="shared" si="6"/>
        <v>169.74</v>
      </c>
      <c r="O18" s="16"/>
      <c r="P18" s="31" t="s">
        <v>92</v>
      </c>
    </row>
    <row r="19" spans="1:16" ht="90" x14ac:dyDescent="0.3">
      <c r="A19" s="4" t="s">
        <v>39</v>
      </c>
      <c r="B19" s="24">
        <v>40890443</v>
      </c>
      <c r="C19" s="6" t="s">
        <v>40</v>
      </c>
      <c r="D19" s="6" t="s">
        <v>41</v>
      </c>
      <c r="E19" s="6">
        <v>15</v>
      </c>
      <c r="F19" s="7">
        <v>41947</v>
      </c>
      <c r="G19" s="11" t="s">
        <v>82</v>
      </c>
      <c r="H19" s="30" t="s">
        <v>64</v>
      </c>
      <c r="I19" s="30">
        <v>0.2</v>
      </c>
      <c r="J19" s="30">
        <v>1025</v>
      </c>
      <c r="K19" s="38">
        <f t="shared" si="0"/>
        <v>205</v>
      </c>
      <c r="L19" s="32">
        <f>K19+K20</f>
        <v>210</v>
      </c>
      <c r="M19" s="30">
        <f t="shared" si="5"/>
        <v>16.399999999999999</v>
      </c>
      <c r="N19" s="30">
        <f t="shared" si="6"/>
        <v>188.6</v>
      </c>
      <c r="O19" s="16"/>
      <c r="P19" s="31" t="s">
        <v>92</v>
      </c>
    </row>
    <row r="20" spans="1:16" ht="54" x14ac:dyDescent="0.3">
      <c r="A20" s="8"/>
      <c r="B20" s="16"/>
      <c r="C20" s="9"/>
      <c r="D20" s="9"/>
      <c r="E20" s="9"/>
      <c r="F20" s="10"/>
      <c r="G20" s="11" t="s">
        <v>83</v>
      </c>
      <c r="H20" s="30" t="s">
        <v>66</v>
      </c>
      <c r="I20" s="30">
        <v>1</v>
      </c>
      <c r="J20" s="30">
        <v>5</v>
      </c>
      <c r="K20" s="38">
        <f t="shared" si="0"/>
        <v>5</v>
      </c>
      <c r="L20" s="33"/>
      <c r="M20" s="30">
        <f t="shared" si="5"/>
        <v>0.4</v>
      </c>
      <c r="N20" s="30">
        <f t="shared" si="6"/>
        <v>4.6000000000000005</v>
      </c>
      <c r="O20" s="16"/>
      <c r="P20" s="31" t="s">
        <v>92</v>
      </c>
    </row>
    <row r="21" spans="1:16" ht="144" x14ac:dyDescent="0.3">
      <c r="A21" s="11" t="s">
        <v>42</v>
      </c>
      <c r="B21" s="11">
        <v>40873358</v>
      </c>
      <c r="C21" s="11" t="s">
        <v>43</v>
      </c>
      <c r="D21" s="11" t="s">
        <v>44</v>
      </c>
      <c r="E21" s="11">
        <v>10</v>
      </c>
      <c r="F21" s="12">
        <v>41921</v>
      </c>
      <c r="G21" s="11" t="s">
        <v>84</v>
      </c>
      <c r="H21" s="30" t="s">
        <v>64</v>
      </c>
      <c r="I21" s="30">
        <v>0.35</v>
      </c>
      <c r="J21" s="30">
        <v>1025</v>
      </c>
      <c r="K21" s="38">
        <f t="shared" si="0"/>
        <v>358.75</v>
      </c>
      <c r="L21" s="16">
        <f t="shared" ref="L21:L23" si="7">K21</f>
        <v>358.75</v>
      </c>
      <c r="M21" s="30">
        <f t="shared" si="5"/>
        <v>28.7</v>
      </c>
      <c r="N21" s="30">
        <f t="shared" si="6"/>
        <v>330.05</v>
      </c>
      <c r="O21" s="16"/>
      <c r="P21" s="31" t="s">
        <v>92</v>
      </c>
    </row>
    <row r="22" spans="1:16" ht="108" x14ac:dyDescent="0.3">
      <c r="A22" s="11" t="s">
        <v>45</v>
      </c>
      <c r="B22" s="17">
        <v>40884533</v>
      </c>
      <c r="C22" s="11" t="s">
        <v>46</v>
      </c>
      <c r="D22" s="11" t="s">
        <v>47</v>
      </c>
      <c r="E22" s="11">
        <v>10</v>
      </c>
      <c r="F22" s="19">
        <v>41934</v>
      </c>
      <c r="G22" s="11" t="s">
        <v>85</v>
      </c>
      <c r="H22" s="30" t="s">
        <v>64</v>
      </c>
      <c r="I22" s="30">
        <v>0.1</v>
      </c>
      <c r="J22" s="30">
        <v>1025</v>
      </c>
      <c r="K22" s="38">
        <f t="shared" si="0"/>
        <v>102.5</v>
      </c>
      <c r="L22" s="16">
        <f t="shared" si="7"/>
        <v>102.5</v>
      </c>
      <c r="M22" s="30">
        <f t="shared" si="5"/>
        <v>8.1999999999999993</v>
      </c>
      <c r="N22" s="30">
        <f t="shared" si="6"/>
        <v>94.3</v>
      </c>
      <c r="O22" s="16"/>
      <c r="P22" s="31" t="s">
        <v>92</v>
      </c>
    </row>
    <row r="23" spans="1:16" ht="144" x14ac:dyDescent="0.3">
      <c r="A23" s="11" t="s">
        <v>48</v>
      </c>
      <c r="B23" s="18">
        <v>40875088</v>
      </c>
      <c r="C23" s="11" t="s">
        <v>49</v>
      </c>
      <c r="D23" s="11" t="s">
        <v>50</v>
      </c>
      <c r="E23" s="11">
        <v>10</v>
      </c>
      <c r="F23" s="19">
        <v>41935</v>
      </c>
      <c r="G23" s="11" t="s">
        <v>86</v>
      </c>
      <c r="H23" s="30" t="s">
        <v>64</v>
      </c>
      <c r="I23" s="30">
        <v>0.13</v>
      </c>
      <c r="J23" s="30">
        <v>1025</v>
      </c>
      <c r="K23" s="38">
        <f t="shared" si="0"/>
        <v>133.25</v>
      </c>
      <c r="L23" s="16">
        <f t="shared" si="7"/>
        <v>133.25</v>
      </c>
      <c r="M23" s="30">
        <f t="shared" si="5"/>
        <v>10.66</v>
      </c>
      <c r="N23" s="30">
        <f t="shared" si="6"/>
        <v>122.59</v>
      </c>
      <c r="O23" s="16"/>
      <c r="P23" s="31" t="s">
        <v>92</v>
      </c>
    </row>
    <row r="24" spans="1:16" ht="144" x14ac:dyDescent="0.3">
      <c r="A24" s="6" t="s">
        <v>51</v>
      </c>
      <c r="B24" s="18">
        <v>40881633</v>
      </c>
      <c r="C24" s="6" t="s">
        <v>52</v>
      </c>
      <c r="D24" s="6" t="s">
        <v>53</v>
      </c>
      <c r="E24" s="6">
        <v>15</v>
      </c>
      <c r="F24" s="14">
        <v>41935</v>
      </c>
      <c r="G24" s="11" t="s">
        <v>87</v>
      </c>
      <c r="H24" s="30" t="s">
        <v>64</v>
      </c>
      <c r="I24" s="30">
        <v>0.3</v>
      </c>
      <c r="J24" s="30">
        <v>1025</v>
      </c>
      <c r="K24" s="38">
        <f t="shared" si="0"/>
        <v>307.5</v>
      </c>
      <c r="L24" s="32">
        <f>K24+K25</f>
        <v>349.5</v>
      </c>
      <c r="M24" s="30">
        <f t="shared" si="5"/>
        <v>24.6</v>
      </c>
      <c r="N24" s="30">
        <f t="shared" si="6"/>
        <v>282.90000000000003</v>
      </c>
      <c r="O24" s="16"/>
      <c r="P24" s="31" t="s">
        <v>92</v>
      </c>
    </row>
    <row r="25" spans="1:16" ht="90" x14ac:dyDescent="0.3">
      <c r="A25" s="9"/>
      <c r="B25" s="16"/>
      <c r="C25" s="9"/>
      <c r="D25" s="9"/>
      <c r="E25" s="9"/>
      <c r="F25" s="15"/>
      <c r="G25" s="11" t="s">
        <v>88</v>
      </c>
      <c r="H25" s="30" t="s">
        <v>64</v>
      </c>
      <c r="I25" s="30">
        <v>0.12</v>
      </c>
      <c r="J25" s="30">
        <v>350</v>
      </c>
      <c r="K25" s="38">
        <f t="shared" si="0"/>
        <v>42</v>
      </c>
      <c r="L25" s="33"/>
      <c r="M25" s="30">
        <f t="shared" si="5"/>
        <v>3.36</v>
      </c>
      <c r="N25" s="30">
        <f t="shared" si="6"/>
        <v>38.64</v>
      </c>
      <c r="O25" s="16"/>
      <c r="P25" s="31" t="s">
        <v>92</v>
      </c>
    </row>
    <row r="26" spans="1:16" ht="162" x14ac:dyDescent="0.3">
      <c r="A26" s="11" t="s">
        <v>54</v>
      </c>
      <c r="B26" s="25">
        <v>40883060</v>
      </c>
      <c r="C26" s="11" t="s">
        <v>55</v>
      </c>
      <c r="D26" s="11" t="s">
        <v>56</v>
      </c>
      <c r="E26" s="11">
        <v>5</v>
      </c>
      <c r="F26" s="19">
        <v>41947</v>
      </c>
      <c r="G26" s="11" t="s">
        <v>89</v>
      </c>
      <c r="H26" s="30" t="s">
        <v>64</v>
      </c>
      <c r="I26" s="30">
        <v>0.04</v>
      </c>
      <c r="J26" s="30">
        <v>1025</v>
      </c>
      <c r="K26" s="38">
        <f t="shared" si="0"/>
        <v>41</v>
      </c>
      <c r="L26" s="16">
        <f t="shared" ref="L26:L27" si="8">K26</f>
        <v>41</v>
      </c>
      <c r="M26" s="30">
        <f t="shared" si="5"/>
        <v>3.2800000000000002</v>
      </c>
      <c r="N26" s="30">
        <f t="shared" si="6"/>
        <v>37.72</v>
      </c>
      <c r="O26" s="16"/>
      <c r="P26" s="31" t="s">
        <v>92</v>
      </c>
    </row>
    <row r="27" spans="1:16" ht="144" x14ac:dyDescent="0.3">
      <c r="A27" s="11" t="s">
        <v>57</v>
      </c>
      <c r="B27" s="25">
        <v>40873199</v>
      </c>
      <c r="C27" s="11" t="s">
        <v>58</v>
      </c>
      <c r="D27" s="11" t="s">
        <v>59</v>
      </c>
      <c r="E27" s="11">
        <v>15</v>
      </c>
      <c r="F27" s="12">
        <v>41947</v>
      </c>
      <c r="G27" s="11" t="s">
        <v>90</v>
      </c>
      <c r="H27" s="30" t="s">
        <v>64</v>
      </c>
      <c r="I27" s="30">
        <v>7.0000000000000007E-2</v>
      </c>
      <c r="J27" s="30">
        <v>1025</v>
      </c>
      <c r="K27" s="38">
        <f t="shared" si="0"/>
        <v>71.75</v>
      </c>
      <c r="L27" s="16">
        <f t="shared" si="8"/>
        <v>71.75</v>
      </c>
      <c r="M27" s="30">
        <f t="shared" si="5"/>
        <v>5.74</v>
      </c>
      <c r="N27" s="30">
        <f t="shared" si="6"/>
        <v>66.010000000000005</v>
      </c>
      <c r="O27" s="16"/>
      <c r="P27" s="31" t="s">
        <v>92</v>
      </c>
    </row>
    <row r="28" spans="1:16" ht="129.75" customHeight="1" x14ac:dyDescent="0.3">
      <c r="A28" s="26" t="s">
        <v>60</v>
      </c>
      <c r="B28" s="27">
        <v>40819189</v>
      </c>
      <c r="C28" s="26" t="s">
        <v>61</v>
      </c>
      <c r="D28" s="26" t="s">
        <v>62</v>
      </c>
      <c r="E28" s="28">
        <v>7</v>
      </c>
      <c r="F28" s="29">
        <v>41784</v>
      </c>
      <c r="G28" s="5" t="s">
        <v>93</v>
      </c>
      <c r="H28" s="16" t="s">
        <v>64</v>
      </c>
      <c r="I28" s="16">
        <v>0.1</v>
      </c>
      <c r="J28" s="16">
        <v>1025</v>
      </c>
      <c r="K28" s="38">
        <f>I28*J28</f>
        <v>102.5</v>
      </c>
      <c r="L28" s="16">
        <v>102.5</v>
      </c>
      <c r="M28" s="30">
        <f t="shared" si="5"/>
        <v>8.1999999999999993</v>
      </c>
      <c r="N28" s="30">
        <f t="shared" si="6"/>
        <v>94.3</v>
      </c>
      <c r="O28" s="39"/>
      <c r="P28" s="31" t="s">
        <v>92</v>
      </c>
    </row>
  </sheetData>
  <mergeCells count="41">
    <mergeCell ref="L24:L25"/>
    <mergeCell ref="A24:A25"/>
    <mergeCell ref="C24:C25"/>
    <mergeCell ref="D24:D25"/>
    <mergeCell ref="E24:E25"/>
    <mergeCell ref="F24:F25"/>
    <mergeCell ref="L2:L3"/>
    <mergeCell ref="L10:L12"/>
    <mergeCell ref="L5:L9"/>
    <mergeCell ref="L13:L17"/>
    <mergeCell ref="L19:L20"/>
    <mergeCell ref="A13:A17"/>
    <mergeCell ref="C13:C17"/>
    <mergeCell ref="D13:D17"/>
    <mergeCell ref="E13:E17"/>
    <mergeCell ref="F13:F16"/>
    <mergeCell ref="A19:A20"/>
    <mergeCell ref="C19:C20"/>
    <mergeCell ref="D19:D20"/>
    <mergeCell ref="E19:E20"/>
    <mergeCell ref="F19:F20"/>
    <mergeCell ref="A7:A8"/>
    <mergeCell ref="C7:C8"/>
    <mergeCell ref="D7:D8"/>
    <mergeCell ref="E7:E8"/>
    <mergeCell ref="F7:F8"/>
    <mergeCell ref="A10:A12"/>
    <mergeCell ref="C10:C12"/>
    <mergeCell ref="D10:D12"/>
    <mergeCell ref="E10:E12"/>
    <mergeCell ref="F10:F12"/>
    <mergeCell ref="A2:A3"/>
    <mergeCell ref="C2:C3"/>
    <mergeCell ref="D2:D3"/>
    <mergeCell ref="E2:E3"/>
    <mergeCell ref="F2:F3"/>
    <mergeCell ref="A5:A6"/>
    <mergeCell ref="C5:C6"/>
    <mergeCell ref="D5:D6"/>
    <mergeCell ref="E5:E6"/>
    <mergeCell ref="F5:F6"/>
  </mergeCells>
  <conditionalFormatting sqref="B2:B4">
    <cfRule type="duplicateValues" dxfId="48" priority="49"/>
  </conditionalFormatting>
  <conditionalFormatting sqref="B2:B4">
    <cfRule type="duplicateValues" dxfId="47" priority="48"/>
  </conditionalFormatting>
  <conditionalFormatting sqref="B5:B7">
    <cfRule type="duplicateValues" dxfId="46" priority="47"/>
  </conditionalFormatting>
  <conditionalFormatting sqref="B5:B7">
    <cfRule type="duplicateValues" dxfId="45" priority="46"/>
  </conditionalFormatting>
  <conditionalFormatting sqref="B5:B7">
    <cfRule type="duplicateValues" dxfId="44" priority="45"/>
  </conditionalFormatting>
  <conditionalFormatting sqref="B9">
    <cfRule type="duplicateValues" dxfId="43" priority="44"/>
  </conditionalFormatting>
  <conditionalFormatting sqref="B9">
    <cfRule type="duplicateValues" dxfId="42" priority="43"/>
  </conditionalFormatting>
  <conditionalFormatting sqref="B9">
    <cfRule type="duplicateValues" dxfId="41" priority="41"/>
    <cfRule type="duplicateValues" dxfId="40" priority="42"/>
  </conditionalFormatting>
  <conditionalFormatting sqref="B9">
    <cfRule type="duplicateValues" dxfId="39" priority="40"/>
  </conditionalFormatting>
  <conditionalFormatting sqref="B9">
    <cfRule type="duplicateValues" dxfId="38" priority="39"/>
  </conditionalFormatting>
  <conditionalFormatting sqref="B10:B17">
    <cfRule type="duplicateValues" dxfId="37" priority="38"/>
  </conditionalFormatting>
  <conditionalFormatting sqref="B10:B17">
    <cfRule type="duplicateValues" dxfId="36" priority="36"/>
    <cfRule type="duplicateValues" dxfId="35" priority="37"/>
  </conditionalFormatting>
  <conditionalFormatting sqref="B10:B17">
    <cfRule type="duplicateValues" dxfId="34" priority="35"/>
  </conditionalFormatting>
  <conditionalFormatting sqref="B10:B17">
    <cfRule type="duplicateValues" dxfId="33" priority="34"/>
  </conditionalFormatting>
  <conditionalFormatting sqref="B9">
    <cfRule type="duplicateValues" dxfId="32" priority="33"/>
  </conditionalFormatting>
  <conditionalFormatting sqref="B9">
    <cfRule type="duplicateValues" dxfId="31" priority="31"/>
    <cfRule type="duplicateValues" dxfId="30" priority="32"/>
  </conditionalFormatting>
  <conditionalFormatting sqref="B9">
    <cfRule type="duplicateValues" dxfId="29" priority="30"/>
  </conditionalFormatting>
  <conditionalFormatting sqref="B9">
    <cfRule type="duplicateValues" dxfId="28" priority="29"/>
  </conditionalFormatting>
  <conditionalFormatting sqref="B18">
    <cfRule type="duplicateValues" dxfId="27" priority="28"/>
  </conditionalFormatting>
  <conditionalFormatting sqref="B18">
    <cfRule type="duplicateValues" dxfId="26" priority="26"/>
    <cfRule type="duplicateValues" dxfId="25" priority="27"/>
  </conditionalFormatting>
  <conditionalFormatting sqref="B18">
    <cfRule type="duplicateValues" dxfId="24" priority="25"/>
  </conditionalFormatting>
  <conditionalFormatting sqref="B18">
    <cfRule type="duplicateValues" dxfId="23" priority="24"/>
  </conditionalFormatting>
  <conditionalFormatting sqref="B19">
    <cfRule type="duplicateValues" dxfId="22" priority="23"/>
  </conditionalFormatting>
  <conditionalFormatting sqref="B19">
    <cfRule type="duplicateValues" dxfId="21" priority="22"/>
  </conditionalFormatting>
  <conditionalFormatting sqref="B21">
    <cfRule type="duplicateValues" dxfId="20" priority="21"/>
  </conditionalFormatting>
  <conditionalFormatting sqref="B21">
    <cfRule type="duplicateValues" dxfId="19" priority="20"/>
  </conditionalFormatting>
  <conditionalFormatting sqref="B21">
    <cfRule type="duplicateValues" dxfId="18" priority="19"/>
  </conditionalFormatting>
  <conditionalFormatting sqref="B21">
    <cfRule type="duplicateValues" dxfId="17" priority="18"/>
  </conditionalFormatting>
  <conditionalFormatting sqref="B21">
    <cfRule type="duplicateValues" dxfId="16" priority="16"/>
    <cfRule type="duplicateValues" dxfId="15" priority="17"/>
  </conditionalFormatting>
  <conditionalFormatting sqref="B21">
    <cfRule type="duplicateValues" dxfId="14" priority="15"/>
  </conditionalFormatting>
  <conditionalFormatting sqref="B22">
    <cfRule type="duplicateValues" dxfId="13" priority="14"/>
  </conditionalFormatting>
  <conditionalFormatting sqref="B22">
    <cfRule type="duplicateValues" dxfId="12" priority="12"/>
    <cfRule type="duplicateValues" dxfId="11" priority="13"/>
  </conditionalFormatting>
  <conditionalFormatting sqref="B22">
    <cfRule type="duplicateValues" dxfId="10" priority="11"/>
  </conditionalFormatting>
  <conditionalFormatting sqref="B22">
    <cfRule type="duplicateValues" dxfId="9" priority="10"/>
  </conditionalFormatting>
  <conditionalFormatting sqref="B23:B24">
    <cfRule type="duplicateValues" dxfId="8" priority="9"/>
  </conditionalFormatting>
  <conditionalFormatting sqref="B23:B24">
    <cfRule type="duplicateValues" dxfId="7" priority="8"/>
  </conditionalFormatting>
  <conditionalFormatting sqref="B23:B24">
    <cfRule type="duplicateValues" dxfId="6" priority="7"/>
  </conditionalFormatting>
  <conditionalFormatting sqref="B23:B24">
    <cfRule type="duplicateValues" dxfId="5" priority="6"/>
  </conditionalFormatting>
  <conditionalFormatting sqref="B23:B24">
    <cfRule type="duplicateValues" dxfId="4" priority="4"/>
    <cfRule type="duplicateValues" dxfId="3" priority="5"/>
  </conditionalFormatting>
  <conditionalFormatting sqref="B23:B24">
    <cfRule type="duplicateValues" dxfId="2" priority="3"/>
  </conditionalFormatting>
  <conditionalFormatting sqref="B26:B27">
    <cfRule type="duplicateValues" dxfId="1" priority="2"/>
  </conditionalFormatting>
  <conditionalFormatting sqref="B26:B2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soloviev.ma</cp:lastModifiedBy>
  <cp:lastPrinted>2014-05-21T10:41:16Z</cp:lastPrinted>
  <dcterms:created xsi:type="dcterms:W3CDTF">2014-05-21T10:28:06Z</dcterms:created>
  <dcterms:modified xsi:type="dcterms:W3CDTF">2014-05-21T10:41:25Z</dcterms:modified>
</cp:coreProperties>
</file>